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15'!$S$12</definedName>
    <definedName name="ReportNameYear">'Приложение 15'!$A$13</definedName>
    <definedName name="s" hidden="1">{#N/A,#N/A,FALSE,"Вып.доходы"}</definedName>
    <definedName name="TableHeaderYear1">'Приложение 15'!$P$8</definedName>
    <definedName name="TableHeaderYear2">'Приложение 15'!$P$9</definedName>
    <definedName name="TableHeaderYear3">'Приложение 15'!$P$10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30" i="11" l="1"/>
  <c r="S29" i="11"/>
  <c r="S31" i="11"/>
  <c r="S18" i="11"/>
  <c r="S19" i="11"/>
  <c r="S20" i="11"/>
  <c r="S21" i="11"/>
  <c r="S22" i="11"/>
  <c r="S23" i="11"/>
  <c r="S24" i="11"/>
  <c r="S25" i="11"/>
  <c r="S26" i="11"/>
  <c r="S27" i="11"/>
  <c r="S28" i="11"/>
  <c r="A1" i="11" l="1"/>
  <c r="A13" i="11" s="1"/>
  <c r="S10" i="11" l="1"/>
  <c r="Q5" i="11"/>
  <c r="S11" i="11"/>
  <c r="Q4" i="11"/>
</calcChain>
</file>

<file path=xl/sharedStrings.xml><?xml version="1.0" encoding="utf-8"?>
<sst xmlns="http://schemas.openxmlformats.org/spreadsheetml/2006/main" count="70" uniqueCount="59">
  <si>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</si>
  <si>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</si>
  <si>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</si>
  <si>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</si>
  <si>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</si>
  <si>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</si>
  <si>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</si>
  <si>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</si>
  <si>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</si>
  <si>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</si>
  <si>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</si>
  <si>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</si>
  <si>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</si>
  <si>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</si>
  <si>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</si>
  <si>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</si>
  <si>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</si>
  <si>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</si>
  <si>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</si>
  <si>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</si>
  <si>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</si>
  <si>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</si>
  <si>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</si>
  <si>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</si>
  <si>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</si>
  <si>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01.01.2018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</si>
  <si>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</si>
  <si>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</si>
  <si>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</si>
  <si>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</si>
  <si>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</si>
  <si>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</si>
  <si>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</si>
  <si>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Агентство по информатизации и связи Камчатского края</t>
  </si>
  <si>
    <t>4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</si>
  <si>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</si>
  <si>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</si>
  <si>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Министерство культуры Камчатского края</t>
  </si>
  <si>
    <t>5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</si>
  <si>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</si>
  <si>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40340</t>
  </si>
  <si>
    <t>6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</si>
  <si>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</si>
  <si>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40350</t>
  </si>
  <si>
    <t>7</t>
  </si>
  <si>
    <t>Иные межбюджетные трансферты на монтаж оборудования в котельной № 4  с. Тигиль Тигильского муниципального района Камчатского края</t>
  </si>
  <si>
    <t>40360</t>
  </si>
  <si>
    <t>Министерство жилищно-коммунального хозяйства и энергетики Камчатского края</t>
  </si>
  <si>
    <t>8</t>
  </si>
  <si>
    <t>Иные межбюджетные трансферты на ремонт сетей тепло и водоснабжения в с. Тигиль Тигильского муниципального района Камчатского края  (оплата выполненных работ за 2017 год)</t>
  </si>
  <si>
    <t>40370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</si>
  <si>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</si>
  <si>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</si>
  <si>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</si>
  <si>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</si>
  <si>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</si>
  <si>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</si>
  <si>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18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</si>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</sst>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2"/>
  <sheetViews>
    <sheetView tabSelected="1" view="pageBreakPreview" topLeftCell="E1" zoomScale="70" zoomScaleNormal="50" zoomScaleSheetLayoutView="70" workbookViewId="0">
      <selection activeCell="L12" sqref="L12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2">
        <f>YEAR(Date)</f>
        <v>2018</v>
      </c>
      <c r="S1" s="11" t="s">
        <v>57</v>
      </c>
    </row>
    <row r="2" spans="1:30" ht="23.25" x14ac:dyDescent="0.25">
      <c r="A2" s="52" t="s">
        <v>25</v>
      </c>
      <c r="S2" s="11" t="s">
        <v>11</v>
      </c>
    </row>
    <row r="3" spans="1:30" ht="23.25" x14ac:dyDescent="0.25">
      <c r="S3" s="11" t="s">
        <v>21</v>
      </c>
    </row>
    <row r="4" spans="1:30" ht="21.75" customHeight="1" x14ac:dyDescent="0.25">
      <c r="Q4" s="53" t="str">
        <f>CONCATENATE("""О краевом бюджете на ",Year," год_x000D_")</f>
        <v>"О краевом бюджете на 2018 год_x000D_</v>
      </c>
      <c r="R4" s="53"/>
      <c r="S4" s="53"/>
    </row>
    <row r="5" spans="1:30" ht="23.25" customHeight="1" x14ac:dyDescent="0.25">
      <c r="Q5" s="53" t="str">
        <f>CONCATENATE("и на плановый период ",Year+1," и ",Year+2," годов""")</f>
        <v>и на плановый период 2019 и 2020 годов"</v>
      </c>
      <c r="R5" s="53"/>
      <c r="S5" s="53"/>
      <c r="T5" s="51"/>
    </row>
    <row r="6" spans="1:30" ht="23.25" x14ac:dyDescent="0.25">
      <c r="S6" s="11" t="s">
        <v>24</v>
      </c>
    </row>
    <row r="8" spans="1:30" s="18" customFormat="1" ht="23.25" x14ac:dyDescent="0.35">
      <c r="A8" s="39"/>
      <c r="B8" s="14"/>
      <c r="C8" s="15"/>
      <c r="D8" s="14"/>
      <c r="E8" s="16"/>
      <c r="F8" s="16"/>
      <c r="G8" s="16"/>
      <c r="H8" s="16"/>
      <c r="I8" s="16"/>
      <c r="J8" s="16"/>
      <c r="K8" s="16"/>
      <c r="L8" s="17"/>
      <c r="M8" s="17"/>
      <c r="P8" s="19"/>
      <c r="Q8" s="10"/>
      <c r="R8" s="10"/>
      <c r="S8" s="11" t="s">
        <v>23</v>
      </c>
      <c r="T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s="18" customFormat="1" ht="23.25" x14ac:dyDescent="0.35">
      <c r="A9" s="13"/>
      <c r="B9" s="14"/>
      <c r="C9" s="15"/>
      <c r="D9" s="14"/>
      <c r="E9" s="16"/>
      <c r="F9" s="16"/>
      <c r="G9" s="16"/>
      <c r="H9" s="16"/>
      <c r="I9" s="16"/>
      <c r="J9" s="16"/>
      <c r="K9" s="16"/>
      <c r="L9" s="17"/>
      <c r="M9" s="17"/>
      <c r="P9" s="19"/>
      <c r="Q9" s="10"/>
      <c r="R9" s="10"/>
      <c r="S9" s="11" t="s">
        <v>11</v>
      </c>
      <c r="T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18" customFormat="1" ht="23.25" x14ac:dyDescent="0.35">
      <c r="A10" s="13"/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7"/>
      <c r="M10" s="17"/>
      <c r="P10" s="19"/>
      <c r="Q10" s="10"/>
      <c r="R10" s="10"/>
      <c r="S10" s="12" t="str">
        <f>CONCATENATE("""О краевом бюджете на ",Year," год")</f>
        <v>"О краевом бюджете на 2018 год</v>
      </c>
      <c r="T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s="18" customFormat="1" ht="23.25" x14ac:dyDescent="0.35">
      <c r="A11" s="13"/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7"/>
      <c r="M11" s="17"/>
      <c r="P11" s="19"/>
      <c r="Q11" s="10"/>
      <c r="R11" s="10"/>
      <c r="S11" s="50" t="str">
        <f>CONCATENATE("и на плановый период ",Year+1," и ",Year+2," годов""")</f>
        <v>и на плановый период 2019 и 2020 годов"</v>
      </c>
      <c r="T11" s="16"/>
      <c r="U11" s="19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s="18" customFormat="1" ht="23.25" x14ac:dyDescent="0.35">
      <c r="A12" s="13"/>
      <c r="B12" s="20"/>
      <c r="C12" s="13"/>
      <c r="D12" s="20"/>
      <c r="L12" s="21"/>
      <c r="M12" s="21"/>
      <c r="P12" s="19"/>
      <c r="Q12" s="10"/>
      <c r="R12" s="10"/>
      <c r="S12" s="11" t="s">
        <v>58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27" x14ac:dyDescent="0.35">
      <c r="A13" s="5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P14" s="7"/>
      <c r="S14" s="9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57" t="s">
        <v>17</v>
      </c>
      <c r="B15" s="55" t="s">
        <v>19</v>
      </c>
      <c r="C15" s="55" t="s">
        <v>20</v>
      </c>
      <c r="D15" s="55" t="s">
        <v>13</v>
      </c>
      <c r="E15" s="56" t="s">
        <v>14</v>
      </c>
      <c r="F15" s="61" t="s">
        <v>0</v>
      </c>
      <c r="G15" s="59" t="s">
        <v>1</v>
      </c>
      <c r="H15" s="57" t="s">
        <v>15</v>
      </c>
      <c r="I15" s="59" t="s">
        <v>2</v>
      </c>
      <c r="J15" s="59" t="s">
        <v>3</v>
      </c>
      <c r="K15" s="61" t="s">
        <v>4</v>
      </c>
      <c r="L15" s="61" t="s">
        <v>5</v>
      </c>
      <c r="M15" s="61" t="s">
        <v>10</v>
      </c>
      <c r="N15" s="61" t="s">
        <v>6</v>
      </c>
      <c r="O15" s="61" t="s">
        <v>7</v>
      </c>
      <c r="P15" s="61" t="s">
        <v>8</v>
      </c>
      <c r="Q15" s="61" t="s">
        <v>9</v>
      </c>
      <c r="R15" s="62" t="s">
        <v>16</v>
      </c>
      <c r="S15" s="63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58"/>
      <c r="B16" s="56"/>
      <c r="C16" s="56"/>
      <c r="D16" s="56"/>
      <c r="E16" s="60"/>
      <c r="F16" s="62"/>
      <c r="G16" s="57"/>
      <c r="H16" s="58"/>
      <c r="I16" s="57"/>
      <c r="J16" s="57"/>
      <c r="K16" s="62"/>
      <c r="L16" s="62"/>
      <c r="M16" s="62"/>
      <c r="N16" s="62"/>
      <c r="O16" s="62"/>
      <c r="P16" s="62"/>
      <c r="Q16" s="62"/>
      <c r="R16" s="65"/>
      <c r="S16" s="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3" customFormat="1" x14ac:dyDescent="0.25">
      <c r="A17" s="71">
        <v>1</v>
      </c>
      <c r="B17" s="72">
        <v>2</v>
      </c>
      <c r="C17" s="71">
        <v>3</v>
      </c>
      <c r="D17" s="72">
        <v>4</v>
      </c>
      <c r="E17" s="71">
        <v>5</v>
      </c>
      <c r="F17" s="72">
        <v>6</v>
      </c>
      <c r="G17" s="71">
        <v>7</v>
      </c>
      <c r="H17" s="72">
        <v>8</v>
      </c>
      <c r="I17" s="72">
        <v>9</v>
      </c>
      <c r="J17" s="71">
        <v>10</v>
      </c>
      <c r="K17" s="72">
        <v>11</v>
      </c>
      <c r="L17" s="71">
        <v>12</v>
      </c>
      <c r="M17" s="72">
        <v>13</v>
      </c>
      <c r="N17" s="71">
        <v>14</v>
      </c>
      <c r="O17" s="72">
        <v>15</v>
      </c>
      <c r="P17" s="71">
        <v>16</v>
      </c>
      <c r="Q17" s="72">
        <v>17</v>
      </c>
      <c r="R17" s="71">
        <v>18</v>
      </c>
      <c r="S17" s="72">
        <v>19</v>
      </c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120.75" customHeight="1" x14ac:dyDescent="0.25">
      <c r="A18" s="66" t="s">
        <v>26</v>
      </c>
      <c r="B18" s="67" t="s">
        <v>27</v>
      </c>
      <c r="C18" s="66" t="s">
        <v>28</v>
      </c>
      <c r="D18" s="68" t="s">
        <v>29</v>
      </c>
      <c r="E18" s="69"/>
      <c r="F18" s="69"/>
      <c r="G18" s="69"/>
      <c r="H18" s="69"/>
      <c r="I18" s="69"/>
      <c r="J18" s="69">
        <v>3500</v>
      </c>
      <c r="K18" s="69"/>
      <c r="L18" s="69"/>
      <c r="M18" s="69"/>
      <c r="N18" s="69"/>
      <c r="O18" s="69"/>
      <c r="P18" s="69"/>
      <c r="Q18" s="69"/>
      <c r="R18" s="69"/>
      <c r="S18" s="70">
        <f t="shared" ref="S18:S31" si="0">SUM(E18:R18)</f>
        <v>3500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60.75" x14ac:dyDescent="0.25">
      <c r="A19" s="28" t="s">
        <v>30</v>
      </c>
      <c r="B19" s="29" t="s">
        <v>27</v>
      </c>
      <c r="C19" s="28" t="s">
        <v>28</v>
      </c>
      <c r="D19" s="30" t="s">
        <v>31</v>
      </c>
      <c r="E19" s="31">
        <v>10950</v>
      </c>
      <c r="F19" s="31">
        <v>5330</v>
      </c>
      <c r="G19" s="31">
        <v>900</v>
      </c>
      <c r="H19" s="31"/>
      <c r="I19" s="31">
        <v>900</v>
      </c>
      <c r="J19" s="31">
        <v>200</v>
      </c>
      <c r="K19" s="31">
        <v>300</v>
      </c>
      <c r="L19" s="31">
        <v>2370.4</v>
      </c>
      <c r="M19" s="31">
        <v>600</v>
      </c>
      <c r="N19" s="31">
        <v>150</v>
      </c>
      <c r="O19" s="31">
        <v>225</v>
      </c>
      <c r="P19" s="31">
        <v>550</v>
      </c>
      <c r="Q19" s="31">
        <v>475</v>
      </c>
      <c r="R19" s="31">
        <v>284523.63</v>
      </c>
      <c r="S19" s="38">
        <f t="shared" si="0"/>
        <v>307474.03000000003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75" x14ac:dyDescent="0.25">
      <c r="A20" s="28" t="s">
        <v>32</v>
      </c>
      <c r="B20" s="29" t="s">
        <v>27</v>
      </c>
      <c r="C20" s="28" t="s">
        <v>28</v>
      </c>
      <c r="D20" s="30" t="s">
        <v>33</v>
      </c>
      <c r="E20" s="31"/>
      <c r="F20" s="31"/>
      <c r="G20" s="31"/>
      <c r="H20" s="31">
        <v>15000</v>
      </c>
      <c r="I20" s="31"/>
      <c r="J20" s="31"/>
      <c r="K20" s="31"/>
      <c r="L20" s="31"/>
      <c r="M20" s="31"/>
      <c r="N20" s="31">
        <v>19410.22</v>
      </c>
      <c r="O20" s="31">
        <v>3235.04</v>
      </c>
      <c r="P20" s="31">
        <v>12940.14</v>
      </c>
      <c r="Q20" s="31"/>
      <c r="R20" s="31"/>
      <c r="S20" s="38">
        <f t="shared" si="0"/>
        <v>50585.4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81" x14ac:dyDescent="0.25">
      <c r="A21" s="28" t="s">
        <v>34</v>
      </c>
      <c r="B21" s="29" t="s">
        <v>35</v>
      </c>
      <c r="C21" s="28" t="s">
        <v>36</v>
      </c>
      <c r="D21" s="30" t="s">
        <v>37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1535.42</v>
      </c>
      <c r="O21" s="31"/>
      <c r="P21" s="31"/>
      <c r="Q21" s="31"/>
      <c r="R21" s="31"/>
      <c r="S21" s="38">
        <f t="shared" si="0"/>
        <v>1535.42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141.75" x14ac:dyDescent="0.25">
      <c r="A22" s="28" t="s">
        <v>38</v>
      </c>
      <c r="B22" s="29" t="s">
        <v>39</v>
      </c>
      <c r="C22" s="28" t="s">
        <v>40</v>
      </c>
      <c r="D22" s="30" t="s">
        <v>37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>
        <v>3512.7820000000002</v>
      </c>
      <c r="R22" s="31"/>
      <c r="S22" s="38">
        <f t="shared" si="0"/>
        <v>3512.7820000000002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141.75" x14ac:dyDescent="0.25">
      <c r="A23" s="28" t="s">
        <v>41</v>
      </c>
      <c r="B23" s="29" t="s">
        <v>42</v>
      </c>
      <c r="C23" s="28" t="s">
        <v>43</v>
      </c>
      <c r="D23" s="30" t="s">
        <v>37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>
        <v>2719.9319999999998</v>
      </c>
      <c r="R23" s="31"/>
      <c r="S23" s="38">
        <f t="shared" si="0"/>
        <v>2719.9319999999998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112.5" x14ac:dyDescent="0.25">
      <c r="A24" s="28" t="s">
        <v>44</v>
      </c>
      <c r="B24" s="29" t="s">
        <v>45</v>
      </c>
      <c r="C24" s="28" t="s">
        <v>46</v>
      </c>
      <c r="D24" s="30" t="s">
        <v>47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>
        <v>5354.0555999999997</v>
      </c>
      <c r="Q24" s="31"/>
      <c r="R24" s="31"/>
      <c r="S24" s="38">
        <f t="shared" si="0"/>
        <v>5354.0555999999997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112.5" x14ac:dyDescent="0.25">
      <c r="A25" s="28" t="s">
        <v>48</v>
      </c>
      <c r="B25" s="29" t="s">
        <v>49</v>
      </c>
      <c r="C25" s="28" t="s">
        <v>50</v>
      </c>
      <c r="D25" s="30" t="s">
        <v>47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>
        <v>1800.9</v>
      </c>
      <c r="Q25" s="31"/>
      <c r="R25" s="31"/>
      <c r="S25" s="38">
        <f t="shared" si="0"/>
        <v>1800.9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81" x14ac:dyDescent="0.25">
      <c r="A26" s="28" t="s">
        <v>51</v>
      </c>
      <c r="B26" s="29" t="s">
        <v>52</v>
      </c>
      <c r="C26" s="28" t="s">
        <v>53</v>
      </c>
      <c r="D26" s="30" t="s">
        <v>31</v>
      </c>
      <c r="E26" s="31"/>
      <c r="F26" s="31"/>
      <c r="G26" s="31"/>
      <c r="H26" s="31"/>
      <c r="I26" s="31"/>
      <c r="J26" s="31"/>
      <c r="K26" s="31"/>
      <c r="L26" s="31">
        <v>455913</v>
      </c>
      <c r="M26" s="31"/>
      <c r="N26" s="31"/>
      <c r="O26" s="31"/>
      <c r="P26" s="31"/>
      <c r="Q26" s="31"/>
      <c r="R26" s="31"/>
      <c r="S26" s="38">
        <f t="shared" si="0"/>
        <v>455913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5"/>
      <c r="B27" s="46" t="s">
        <v>54</v>
      </c>
      <c r="C27" s="45"/>
      <c r="D27" s="33"/>
      <c r="E27" s="47"/>
      <c r="F27" s="47"/>
      <c r="G27" s="47"/>
      <c r="H27" s="47"/>
      <c r="I27" s="47"/>
      <c r="J27" s="47"/>
      <c r="K27" s="47"/>
      <c r="L27" s="47">
        <v>455913</v>
      </c>
      <c r="M27" s="47"/>
      <c r="N27" s="47"/>
      <c r="O27" s="47"/>
      <c r="P27" s="47"/>
      <c r="Q27" s="47"/>
      <c r="R27" s="47"/>
      <c r="S27" s="48">
        <f t="shared" si="0"/>
        <v>455913</v>
      </c>
      <c r="T27" s="49"/>
      <c r="U27" s="49"/>
      <c r="V27" s="49"/>
      <c r="W27" s="49"/>
      <c r="X27" s="49"/>
      <c r="Y27" s="3"/>
      <c r="Z27" s="3"/>
      <c r="AA27" s="3"/>
      <c r="AB27" s="3"/>
      <c r="AC27" s="3"/>
      <c r="AD27" s="3"/>
    </row>
    <row r="28" spans="1:30" ht="20.25" x14ac:dyDescent="0.25">
      <c r="A28" s="35"/>
      <c r="B28" s="36" t="s">
        <v>18</v>
      </c>
      <c r="C28" s="35"/>
      <c r="D28" s="37"/>
      <c r="E28" s="34">
        <v>10950</v>
      </c>
      <c r="F28" s="34">
        <v>5330</v>
      </c>
      <c r="G28" s="34">
        <v>900</v>
      </c>
      <c r="H28" s="34">
        <v>15000</v>
      </c>
      <c r="I28" s="34">
        <v>900</v>
      </c>
      <c r="J28" s="34">
        <v>3700</v>
      </c>
      <c r="K28" s="34">
        <v>300</v>
      </c>
      <c r="L28" s="34">
        <v>458283.4</v>
      </c>
      <c r="M28" s="34">
        <v>600</v>
      </c>
      <c r="N28" s="34">
        <v>21095.64</v>
      </c>
      <c r="O28" s="34">
        <v>3460.04</v>
      </c>
      <c r="P28" s="34">
        <v>20645.095600000001</v>
      </c>
      <c r="Q28" s="34">
        <v>6707.7139999999999</v>
      </c>
      <c r="R28" s="34">
        <v>284523.63</v>
      </c>
      <c r="S28" s="34">
        <f t="shared" si="0"/>
        <v>832395.5196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5"/>
      <c r="B29" s="36" t="s">
        <v>56</v>
      </c>
      <c r="C29" s="35"/>
      <c r="D29" s="37"/>
      <c r="E29" s="34">
        <v>10950</v>
      </c>
      <c r="F29" s="34">
        <v>5330</v>
      </c>
      <c r="G29" s="34">
        <v>900</v>
      </c>
      <c r="H29" s="34">
        <v>15000</v>
      </c>
      <c r="I29" s="34">
        <v>900</v>
      </c>
      <c r="J29" s="34">
        <v>3700</v>
      </c>
      <c r="K29" s="34">
        <v>300</v>
      </c>
      <c r="L29" s="34">
        <v>2370.4</v>
      </c>
      <c r="M29" s="34">
        <v>600</v>
      </c>
      <c r="N29" s="34">
        <v>21095.64</v>
      </c>
      <c r="O29" s="34">
        <v>3460.04</v>
      </c>
      <c r="P29" s="34">
        <v>20645.095600000001</v>
      </c>
      <c r="Q29" s="34">
        <v>6707.7139999999999</v>
      </c>
      <c r="R29" s="34">
        <v>284523.63</v>
      </c>
      <c r="S29" s="34">
        <f>SUM(E29:R29)</f>
        <v>376482.5196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35"/>
      <c r="B30" s="36" t="s">
        <v>55</v>
      </c>
      <c r="C30" s="35"/>
      <c r="D30" s="37"/>
      <c r="E30" s="34"/>
      <c r="F30" s="34"/>
      <c r="G30" s="34"/>
      <c r="H30" s="34"/>
      <c r="I30" s="34"/>
      <c r="J30" s="34"/>
      <c r="K30" s="34"/>
      <c r="L30" s="34">
        <v>455913</v>
      </c>
      <c r="M30" s="34"/>
      <c r="N30" s="34"/>
      <c r="O30" s="34"/>
      <c r="P30" s="34"/>
      <c r="Q30" s="34"/>
      <c r="R30" s="34"/>
      <c r="S30" s="34">
        <f t="shared" si="0"/>
        <v>455913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40.5" x14ac:dyDescent="0.25">
      <c r="A31" s="40"/>
      <c r="B31" s="41" t="s">
        <v>54</v>
      </c>
      <c r="C31" s="40"/>
      <c r="D31" s="42"/>
      <c r="E31" s="43"/>
      <c r="F31" s="43"/>
      <c r="G31" s="43"/>
      <c r="H31" s="43"/>
      <c r="I31" s="43"/>
      <c r="J31" s="43"/>
      <c r="K31" s="43"/>
      <c r="L31" s="43">
        <v>455913</v>
      </c>
      <c r="M31" s="43"/>
      <c r="N31" s="43"/>
      <c r="O31" s="43"/>
      <c r="P31" s="43"/>
      <c r="Q31" s="43"/>
      <c r="R31" s="43"/>
      <c r="S31" s="43">
        <f t="shared" si="0"/>
        <v>455913</v>
      </c>
      <c r="T31" s="32"/>
      <c r="U31" s="32"/>
      <c r="V31" s="32"/>
      <c r="W31" s="32"/>
      <c r="X31" s="32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44" t="s">
        <v>22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5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5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5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5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5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5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5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5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5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5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  <row r="132" spans="5:19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7"/>
    </row>
    <row r="133" spans="5:19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7"/>
    </row>
    <row r="134" spans="5:19" x14ac:dyDescent="0.25"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7"/>
    </row>
    <row r="135" spans="5:19" x14ac:dyDescent="0.25"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7"/>
    </row>
    <row r="136" spans="5:19" x14ac:dyDescent="0.25"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7"/>
    </row>
    <row r="137" spans="5:19" x14ac:dyDescent="0.25"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7"/>
    </row>
    <row r="138" spans="5:19" x14ac:dyDescent="0.25"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7"/>
    </row>
    <row r="139" spans="5:19" x14ac:dyDescent="0.25"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7"/>
    </row>
    <row r="140" spans="5:19" x14ac:dyDescent="0.25"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7"/>
    </row>
    <row r="141" spans="5:19" x14ac:dyDescent="0.25"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7"/>
    </row>
    <row r="142" spans="5:19" x14ac:dyDescent="0.25"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7"/>
    </row>
  </sheetData>
  <mergeCells count="22">
    <mergeCell ref="Q4:S4"/>
    <mergeCell ref="P15:P16"/>
    <mergeCell ref="L15:L16"/>
    <mergeCell ref="O15:O16"/>
    <mergeCell ref="N15:N16"/>
    <mergeCell ref="R15:R16"/>
    <mergeCell ref="Q15:Q16"/>
    <mergeCell ref="M15:M16"/>
    <mergeCell ref="Q5:S5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K15:K16"/>
    <mergeCell ref="J15:J16"/>
    <mergeCell ref="I15:I16"/>
    <mergeCell ref="S15:S16"/>
  </mergeCells>
  <phoneticPr fontId="0" type="noConversion"/>
  <printOptions horizontalCentered="1"/>
  <pageMargins left="0.23622047244094491" right="0.23622047244094491" top="0.82677165354330717" bottom="0.19685039370078741" header="0.31496062992125984" footer="0.31496062992125984"/>
  <pageSetup paperSize="9" scale="31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2018-01-30T01:10:00Z</cp:lastPrinted>
  <dcterms:created xsi:type="dcterms:W3CDTF">2005-09-08T01:35:00Z</dcterms:created>
  <dcterms:modified xsi:type="dcterms:W3CDTF">2018-01-30T01:10:01Z</dcterms:modified>
</cp:coreProperties>
</file>